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e.vorozeikiniene\Documents\Kauno ligonines pirkimai\16143-1_Medicininių_atliekų_pakavimo_priemonės_Dokumentai\Pirkimo dokumentai\"/>
    </mc:Choice>
  </mc:AlternateContent>
  <xr:revisionPtr revIDLastSave="0" documentId="13_ncr:1_{3B147ABE-45BB-4218-9FD2-F8E5FC9B5B73}" xr6:coauthVersionLast="47" xr6:coauthVersionMax="47" xr10:uidLastSave="{00000000-0000-0000-0000-000000000000}"/>
  <bookViews>
    <workbookView xWindow="-108" yWindow="-108" windowWidth="23256" windowHeight="12576" activeTab="1" xr2:uid="{00000000-000D-0000-FFFF-FFFF00000000}"/>
  </bookViews>
  <sheets>
    <sheet name="Pasiūlymas" sheetId="1" r:id="rId1"/>
    <sheet name="Bendrieji TS reikalavimai"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1" i="1" l="1"/>
  <c r="F64" i="1"/>
  <c r="F58" i="1"/>
  <c r="F52" i="1"/>
  <c r="F46" i="1"/>
  <c r="F40" i="1"/>
  <c r="F34" i="1"/>
  <c r="G70" i="1" s="1"/>
  <c r="G21" i="1"/>
  <c r="F70" i="1" l="1"/>
  <c r="F71" i="1" s="1"/>
  <c r="F72" i="1" s="1"/>
</calcChain>
</file>

<file path=xl/sharedStrings.xml><?xml version="1.0" encoding="utf-8"?>
<sst xmlns="http://schemas.openxmlformats.org/spreadsheetml/2006/main" count="122" uniqueCount="100">
  <si>
    <t>MEDICININIŲ ATLIEKŲ PAKAVIMO PRIEMONĖS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</si>
  <si>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</si>
  <si>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</si>
  <si>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</si>
  <si>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</si>
  <si>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</si>
  <si>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</si>
  <si>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</si>
  <si>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</si>
  <si>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</si>
  <si>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</si>
  <si>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</si>
  <si>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</si>
  <si>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</si>
  <si>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</si>
  <si>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</si>
  <si>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</si>
  <si>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</si>
  <si>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</si>
  <si>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</si>
  <si>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</si>
  <si>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</si>
  <si>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</si>
  <si>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</si>
  <si>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</si>
  <si>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</si>
  <si>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</si>
  <si>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</si>
  <si>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</si>
  <si>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</si>
  <si>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1.1.</t>
  </si>
  <si>
    <t>Konteineris medicininėms atliekoms </t>
  </si>
  <si>
    <t>vnt.</t>
  </si>
  <si>
    <t>1.1.1.</t>
  </si>
  <si>
    <t>1.1.2.</t>
  </si>
  <si>
    <t>Atsparus dūriams, su dvigubu dangčiu. Užspaudus dangtĮ, dalys tvirtai sukimba, tokiu būdu užkertamas kelias tolesniam kontaktui su konteinerio turiniu.</t>
  </si>
  <si>
    <t>1.1.3.</t>
  </si>
  <si>
    <t>Konteinerio dangtelyje turi būti įtaisas su skirtingomis išpjovomis adatoms ar kitoms aštrioms medicinos prietaisų dalims atskirti nuo korpuso.</t>
  </si>
  <si>
    <t>1.1.4.</t>
  </si>
  <si>
    <t>Ant gaminio užklijuota ''Infekuotų atliekų ženklinimo etiketė'', atitinkanti Lietuvos higienos normos HN 66:2008 „Medicininių atliekų tvarkymo saugos reikalavimai“.</t>
  </si>
  <si>
    <t>1.1.5.</t>
  </si>
  <si>
    <t>Matmenys: diametras viršus 13,5(±1) cm: diametras dugnas 11(±1) cm; aukštis 11(±1) cm.</t>
  </si>
  <si>
    <t>1.2.</t>
  </si>
  <si>
    <t>1.2.1.</t>
  </si>
  <si>
    <t>1.2.2.</t>
  </si>
  <si>
    <t>1.2.3.</t>
  </si>
  <si>
    <t>1.2.4.</t>
  </si>
  <si>
    <t> Ant gaminio užklijuota ''Infekuotų atliekų ženklinimo etiketė'', atitinkanti Lietuvos higienos normos HN 66:2008 „Medicininių atliekų tvarkymo saugos reikalavimai“</t>
  </si>
  <si>
    <t>1.2.5.</t>
  </si>
  <si>
    <t>Matmenys: diametras viršus 13,5(±1) cm: diametras dugnas 10,3(±1)cm; aukštis 23(±2)cm</t>
  </si>
  <si>
    <t>1.3.</t>
  </si>
  <si>
    <t>1.3.1.</t>
  </si>
  <si>
    <t>1.3.2.</t>
  </si>
  <si>
    <t>1.3.3.</t>
  </si>
  <si>
    <t>1.3.4.</t>
  </si>
  <si>
    <t>Ant gaminio užklijuota ''Infekuotų atliekų ženklinimo etiketė'', atitinkanti Lietuvos higienos normos HN 66:2008 „Medicininių atliekų tvarkymo saugos reikalavimai“</t>
  </si>
  <si>
    <t>1.3.5.</t>
  </si>
  <si>
    <t>Matmenys: diametras viršus 17,5(±1,5) cm: diametras dugnas 13(±1)cm; aukštis 20(±1)cm</t>
  </si>
  <si>
    <t>1.4.</t>
  </si>
  <si>
    <t>1.4.1.</t>
  </si>
  <si>
    <t>1.4.2.</t>
  </si>
  <si>
    <t>1.4.3.</t>
  </si>
  <si>
    <t>1.4.4.</t>
  </si>
  <si>
    <t>1.4.5.</t>
  </si>
  <si>
    <t>Matmenys: diametras viršus 22,3(±2) cm: diametras dugnas 19(±2)cm; aukštis 22,6(±3)cm</t>
  </si>
  <si>
    <t>1.5.</t>
  </si>
  <si>
    <t>Konteineris medicininėms atliekoms</t>
  </si>
  <si>
    <t>1.5.1.</t>
  </si>
  <si>
    <t>1.5.2.</t>
  </si>
  <si>
    <t>1.5.3.</t>
  </si>
  <si>
    <t>1.5.4.</t>
  </si>
  <si>
    <t>1.5.5.</t>
  </si>
  <si>
    <t>Matmenys: diametras viršus 22,5(±1) cm: diametras dugnas 19(±1)cm; aukštis 28,5(±1)cm.</t>
  </si>
  <si>
    <t>1.6.</t>
  </si>
  <si>
    <t>1.6.1.</t>
  </si>
  <si>
    <t>1.6.2.</t>
  </si>
  <si>
    <t>1.6.3.</t>
  </si>
  <si>
    <t>1.6.4.</t>
  </si>
  <si>
    <t>1.6.5.</t>
  </si>
  <si>
    <t>Matmenys: diametras viršus 27,5(±1) cm: diametras dugnas 25(±1)cm; aukštis 31(±1)cm.</t>
  </si>
  <si>
    <t>Suma be PVM</t>
  </si>
  <si>
    <t>Taikomas PVM dydis (%)</t>
  </si>
  <si>
    <t>PVM suma</t>
  </si>
  <si>
    <t>Suma su PVM</t>
  </si>
  <si>
    <t>Talpa 1 l, plastikinis vienkartinis konteineris, skirtas mažo tūrio medicininėms atliekoms surinkti (švirkštams, adatoms, pipetėms ir kt.),Spalva geltona.</t>
  </si>
  <si>
    <t>Talpa 1,5l, plastikinis vienkartinis konteineris, skirtas mažo tūrio medicininėms atliekoms surinkti (švirkštams, adatoms, pipetėms ir kt.),Spalva geltona.</t>
  </si>
  <si>
    <t>Talpa 3l, plastikinis vienkartinis konteineris, skirtas mažo tūrio medicininėms atliekoms surinkti (švirkštams, adatoms, pipetėms ir kt.),Spalva geltona.</t>
  </si>
  <si>
    <t>Talpa 6l, plastikinis vienkartinis konteineris, skirtas mažo tūrio medicininėms atliekoms surinkti (švirkštams, adatoms, pipetėms ir kt.),Spalva geltona.</t>
  </si>
  <si>
    <t>Talpa 10l, plastikinis vienkartinis konteineris, skirtas mažo tūrio medicininėms atliekoms surinkti (švirkštams, adatoms, pipetėms ir kt.),Spalva geltona.</t>
  </si>
  <si>
    <t>Talpa 15l, plastikinis vienkartinis konteineris, skirtas mažo tūrio medicininėms atliekoms surinkti (švirkštams, adatoms, pipetėms ir kt.),Spalva geltona.</t>
  </si>
  <si>
    <t>Bendrieji techninės specifikacijos reikalavimai</t>
  </si>
  <si>
    <t>Tiekėjas kartu su pasiūlymu privalo pateikti dokumentus, įrodančius siūlomos prekės atitikimą visiems reikalavimams, nurodytiems kiekviename pirkimo dokumentų techninės specifikacijos punkte, t. y. tiekėjas privalo pateikti siūlomų prekių gamintojo katalogus/ bukletus/ brošiūras, kuriuose būtų siūlomos prekės vaizdas (nuotraukos, brėžiniai ar pan.) su išsamiu siūlomų prekių techninių charakteristikų aprašymu – prekės pavadinimu, modeliu (jei yra), gamintoju, kilmės šalimi, techninėmis charakteristikomis pagal techninės specifikacijos reikalavimus, prekių kodais (jei taikoma) bei visa informacija, pagrindžiančia prekės atitikimą techninei specifikacijai originalo (anglų) arba lietuvių kalba. Siūlomų prekių gamintojo kataloguose/ bukletuose/ brošiūrose ir prekės aprašyme privaloma grafiškai nurodyti (t. y. pastebimai pažymėti – spalvotai paženklinti, ir/ar nurodyti rodyklėmis, ir/ar pabraukti) konkrečias teikiamų dokumentų vietas, kur aprašomos reikalaujamų techninių charakteristikų reikšmės bei įrašyti, kurį techninės specifikacijos reikalaujamo techninio parametro punktą jos atitinka. Perkančioji organizacija turi teisę reikalauti pateikti katalogų /bukletų/ brošiūrų ir techninių aprašymų originalus, o tiekėjui jų nepateikus – pasiūlymą atmesti.</t>
  </si>
  <si>
    <t>Tiekėjas kartu su pasiūlymu privalo pateikti paskelbtosios (notifikuotos) įstaigos išduotų galiojančių CE sertifikatų arba siūlomų prekių gamintojų CE atitikties deklaracijų, arba lygiaverčių dokumentų, patvirtinančių, kad siūloma prekė atitinka 2017-04-05 Europos parlamento ir Tarybos reglamente 2017/745 dėl medicinos priemonių nustatytus reikalavimus, skaitmenines kopijas originalo ir anglų arba lietuvių kalba. CPO LT, kilus neaiškumams dėl minėtų dokumentų, pateiktų anglų kalba, atitikties nustatytiems reikalavimams, pasilieka teisę prašyti dokumentų vertimo į lietuvių kalbą. Kilus įtarimų dėl pateikto dokumento  vertimo kokybės ir (ar) jo atitikties dokumento originalo turiniui, pirkimo vykdytojas pasilieka teisę reikalauti pateikti vertėjo parašu ir vertimų biuro  antspaudu (jei turi) patvirtintą šio dokumento vertimą.</t>
  </si>
  <si>
    <t>Jei tiekėjas mano, kad techninėje specifikacijoje nurodytas standartas, techninis liudijimas ar bendrosios techninės specifikacijos, gali siūlyti lygiaverčius. Jei apibūdinant pirkimo objektą, techninėje specifikacijoje nurodytas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tokiu atveju tiekėjas gali siūlyti lygiaverčius.</t>
  </si>
  <si>
    <r>
      <t xml:space="preserve">Gamintojo techninės charakteristikos  ir atitikimo techniniams reikalavimams patvirtinimas su nuoroda į kartu su pasiūlymu pateikto dokumneto puslapį.
</t>
    </r>
    <r>
      <rPr>
        <b/>
        <i/>
        <sz val="11"/>
        <color rgb="FFFF0000"/>
        <rFont val="Calibri"/>
        <family val="2"/>
        <scheme val="minor"/>
      </rPr>
      <t xml:space="preserve">Pildo tiekėjas </t>
    </r>
    <r>
      <rPr>
        <b/>
        <i/>
        <sz val="11"/>
        <color rgb="FFFF0000"/>
        <rFont val="Aptos Narrow"/>
        <family val="2"/>
      </rPr>
      <t>↓</t>
    </r>
  </si>
  <si>
    <r>
      <t xml:space="preserve">Gamintojas, modelis
</t>
    </r>
    <r>
      <rPr>
        <b/>
        <i/>
        <sz val="11"/>
        <color rgb="FFFF0000"/>
        <rFont val="Calibri"/>
        <family val="2"/>
        <scheme val="minor"/>
      </rPr>
      <t>Pildo tiekėjas</t>
    </r>
  </si>
  <si>
    <r>
      <t xml:space="preserve">Įkainis be PVM, Eur
</t>
    </r>
    <r>
      <rPr>
        <b/>
        <i/>
        <sz val="11"/>
        <color rgb="FFFF0000"/>
        <rFont val="Calibri"/>
        <family val="2"/>
        <scheme val="minor"/>
      </rPr>
      <t>Pildo tiekėjas</t>
    </r>
  </si>
  <si>
    <r>
      <t xml:space="preserve">PIRKIMO SĄLYGŲ PRIEDO "PASIŪLYMO FORMA" PRIEDĖLIS </t>
    </r>
    <r>
      <rPr>
        <b/>
        <i/>
        <sz val="11"/>
        <color theme="1"/>
        <rFont val="Calibri"/>
        <family val="2"/>
        <scheme val="minor"/>
      </rPr>
      <t>"SIŪLOMŲ PREKIŲ ĮKAINIAI IR TECHNINĖ SPECIFIKACIJA"</t>
    </r>
  </si>
  <si>
    <t>Maksimalus Kiekis</t>
  </si>
  <si>
    <t>Aplinkosauginiai kriterijai Prekėms nustatomi vadovaujantis Aplinkos apsaugos kriterijų taikymo, vykdant žaliuosius pirkimus, tvarkos aprašo, patvirtinto Lietuvos Respublikos aplinkos ministro 2011 m. birželio 28 d. įsakymu Nr. D1-508 „Dėl Aplinkos apsaugos kriterijų taikymo, vykdant žaliuosius pirkimus, tvarkos aprašo patvirtinimo“  4.1. ir 4.4.4. papunkčiais: 
4.1 Sutartis ir jos vykdymo metu rengiama dokumentacija, Prekių perdavimo–priėmimo aktai Pirkėjui turi būti pateikti tik elektroniniu formatu, o dokumentacija, kuri turi būti pasirašoma ir Prekių perdavimo–priėmimo aktai turi būti pasirašomi elektroniniu parašu.
4.2.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Pirkimo Sutarties 2.1 punkte patikrina Tiekėjo pateiktus įrodymus dėl šiame punkte nustatytų reikalavimų laikymosi.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</si>
</sst>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b/>
      <i/>
      <sz val="11"/>
      <color theme="1"/>
      <name val="Calibri"/>
      <family val="2"/>
      <scheme val="minor"/>
    </font>
    <font>
      <b/>
      <sz val="11"/>
      <color rgb="FFFF0000"/>
      <name val="Calibri"/>
      <family val="2"/>
      <scheme val="minor"/>
    </font>
    <font>
      <b/>
      <i/>
      <sz val="11"/>
      <color rgb="FFFF0000"/>
      <name val="Calibri"/>
      <family val="2"/>
      <scheme val="minor"/>
    </font>
    <font>
      <b/>
      <i/>
      <sz val="11"/>
      <color rgb="FFFF0000"/>
      <name val="Aptos Narrow"/>
      <family val="2"/>
    </font>
  </fonts>
  <fills count="6">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59">
    <xf numFmtId="0" fontId="0" fillId="0" borderId="0" xfId="0"/>
    <xf numFmtId="0" fontId="4" fillId="2" borderId="0" xfId="0" applyFont="1" applyFill="1"/>
    <xf numFmtId="0" fontId="5" fillId="2" borderId="0" xfId="0" applyFont="1" applyFill="1"/>
    <xf numFmtId="0" fontId="4" fillId="2" borderId="1" xfId="0" applyFont="1" applyFill="1" applyBorder="1" applyAlignment="1">
      <alignment horizontal="left"/>
    </xf>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4" fillId="2" borderId="0" xfId="0" applyFont="1" applyFill="1" applyAlignment="1">
      <alignment wrapText="1"/>
    </xf>
    <xf numFmtId="0" fontId="5" fillId="3" borderId="0" xfId="0" applyFont="1" applyFill="1"/>
    <xf numFmtId="0" fontId="4" fillId="3" borderId="0" xfId="0" applyFont="1" applyFill="1"/>
    <xf numFmtId="0" fontId="4" fillId="4" borderId="0" xfId="0" applyFont="1" applyFill="1" applyProtection="1">
      <protection locked="0"/>
    </xf>
    <xf numFmtId="0" fontId="5" fillId="3" borderId="11" xfId="0" applyFont="1" applyFill="1" applyBorder="1"/>
    <xf numFmtId="0" fontId="4" fillId="3" borderId="11" xfId="0" applyFont="1" applyFill="1" applyBorder="1"/>
    <xf numFmtId="0" fontId="4" fillId="5" borderId="11" xfId="0" applyFont="1" applyFill="1" applyBorder="1" applyProtection="1">
      <protection locked="0"/>
    </xf>
    <xf numFmtId="0" fontId="4" fillId="4" borderId="11" xfId="0" applyFont="1" applyFill="1" applyBorder="1" applyProtection="1">
      <protection locked="0"/>
    </xf>
    <xf numFmtId="0" fontId="5" fillId="2" borderId="0" xfId="0" applyFont="1" applyFill="1" applyAlignment="1">
      <alignment wrapText="1"/>
    </xf>
    <xf numFmtId="0" fontId="5" fillId="2" borderId="0" xfId="0" applyFont="1" applyFill="1" applyAlignment="1">
      <alignment horizontal="center" wrapText="1"/>
    </xf>
    <xf numFmtId="0" fontId="5" fillId="3" borderId="0" xfId="0" applyFont="1" applyFill="1" applyAlignment="1">
      <alignment wrapText="1"/>
    </xf>
    <xf numFmtId="0" fontId="4" fillId="4" borderId="1" xfId="0" applyFont="1" applyFill="1" applyBorder="1" applyAlignment="1" applyProtection="1">
      <alignment wrapText="1"/>
      <protection locked="0"/>
    </xf>
    <xf numFmtId="0" fontId="4" fillId="3" borderId="11" xfId="0" applyFont="1" applyFill="1" applyBorder="1" applyAlignment="1">
      <alignment wrapText="1"/>
    </xf>
    <xf numFmtId="0" fontId="3" fillId="3" borderId="11" xfId="0" applyFont="1" applyFill="1" applyBorder="1" applyAlignment="1">
      <alignment wrapText="1"/>
    </xf>
    <xf numFmtId="0" fontId="8" fillId="3" borderId="0" xfId="0" applyFont="1" applyFill="1"/>
    <xf numFmtId="0" fontId="5" fillId="3" borderId="11" xfId="0" applyFont="1" applyFill="1" applyBorder="1" applyAlignment="1">
      <alignment vertical="center"/>
    </xf>
    <xf numFmtId="0" fontId="5" fillId="3" borderId="11" xfId="0" applyFont="1" applyFill="1" applyBorder="1" applyAlignment="1">
      <alignment vertical="center" wrapText="1"/>
    </xf>
    <xf numFmtId="0" fontId="5" fillId="3" borderId="11" xfId="0" applyFont="1" applyFill="1" applyBorder="1" applyAlignment="1">
      <alignment horizontal="center" vertical="center"/>
    </xf>
    <xf numFmtId="0" fontId="5" fillId="3" borderId="11" xfId="0" applyFont="1" applyFill="1" applyBorder="1" applyAlignment="1">
      <alignment horizontal="center" vertical="center" wrapText="1"/>
    </xf>
    <xf numFmtId="0" fontId="4" fillId="2" borderId="0" xfId="0" applyFont="1" applyFill="1" applyAlignment="1">
      <alignment vertical="center"/>
    </xf>
    <xf numFmtId="0" fontId="3" fillId="2" borderId="0" xfId="0" applyFont="1" applyFill="1"/>
    <xf numFmtId="0" fontId="2" fillId="3" borderId="11" xfId="0" applyFont="1" applyFill="1" applyBorder="1" applyAlignment="1">
      <alignment wrapText="1"/>
    </xf>
    <xf numFmtId="0" fontId="3" fillId="2" borderId="12" xfId="0" applyFont="1" applyFill="1" applyBorder="1"/>
    <xf numFmtId="0" fontId="3" fillId="2" borderId="13" xfId="0" applyFont="1" applyFill="1" applyBorder="1"/>
    <xf numFmtId="0" fontId="3" fillId="2" borderId="14" xfId="0" applyFont="1" applyFill="1" applyBorder="1"/>
    <xf numFmtId="0" fontId="3" fillId="2" borderId="13" xfId="0" applyFont="1" applyFill="1" applyBorder="1" applyAlignment="1">
      <alignment horizontal="center" vertical="center"/>
    </xf>
    <xf numFmtId="0" fontId="4" fillId="2" borderId="0" xfId="0" applyFont="1" applyFill="1"/>
    <xf numFmtId="0" fontId="4" fillId="4" borderId="1" xfId="0" applyFont="1" applyFill="1" applyBorder="1" applyAlignment="1" applyProtection="1">
      <alignment horizontal="center" vertical="center" wrapText="1"/>
      <protection locked="0"/>
    </xf>
    <xf numFmtId="0" fontId="0" fillId="0" borderId="9" xfId="0" applyBorder="1" applyProtection="1">
      <protection locked="0"/>
    </xf>
    <xf numFmtId="0" fontId="0" fillId="0" borderId="8" xfId="0" applyBorder="1" applyProtection="1">
      <protection locked="0"/>
    </xf>
    <xf numFmtId="49" fontId="6" fillId="2" borderId="2" xfId="0" applyNumberFormat="1" applyFont="1" applyFill="1" applyBorder="1" applyAlignment="1">
      <alignment horizontal="left" vertical="center" wrapText="1"/>
    </xf>
    <xf numFmtId="0" fontId="0" fillId="0" borderId="10" xfId="0" applyBorder="1"/>
    <xf numFmtId="0" fontId="5" fillId="2" borderId="0" xfId="0" applyFont="1" applyFill="1"/>
    <xf numFmtId="0" fontId="4" fillId="2" borderId="1" xfId="0" applyFont="1" applyFill="1" applyBorder="1" applyAlignment="1">
      <alignment vertical="center" wrapText="1"/>
    </xf>
    <xf numFmtId="0" fontId="0" fillId="0" borderId="8" xfId="0" applyBorder="1"/>
    <xf numFmtId="0" fontId="4" fillId="3" borderId="11" xfId="0" applyFont="1" applyFill="1" applyBorder="1" applyAlignment="1">
      <alignment vertical="center" wrapText="1"/>
    </xf>
    <xf numFmtId="0" fontId="0" fillId="0" borderId="11" xfId="0" applyBorder="1"/>
    <xf numFmtId="0" fontId="4" fillId="2" borderId="0" xfId="0" applyFont="1" applyFill="1" applyAlignment="1">
      <alignment vertical="center" wrapText="1"/>
    </xf>
    <xf numFmtId="49" fontId="6" fillId="2" borderId="2" xfId="0" applyNumberFormat="1" applyFont="1" applyFill="1" applyBorder="1" applyAlignment="1">
      <alignment horizontal="left" vertical="center"/>
    </xf>
    <xf numFmtId="0" fontId="4" fillId="4" borderId="11" xfId="0" applyFont="1" applyFill="1" applyBorder="1" applyAlignment="1" applyProtection="1">
      <alignment horizontal="center" vertical="center" wrapText="1"/>
      <protection locked="0"/>
    </xf>
    <xf numFmtId="0" fontId="0" fillId="0" borderId="11" xfId="0" applyBorder="1" applyProtection="1">
      <protection locked="0"/>
    </xf>
    <xf numFmtId="0" fontId="1" fillId="2" borderId="1" xfId="0" applyFont="1" applyFill="1" applyBorder="1" applyAlignment="1">
      <alignment horizontal="left" vertical="center" wrapText="1"/>
    </xf>
    <xf numFmtId="0" fontId="1" fillId="2" borderId="7" xfId="0" applyFont="1" applyFill="1" applyBorder="1" applyAlignment="1">
      <alignment horizontal="left" vertical="center" wrapText="1"/>
    </xf>
    <xf numFmtId="0" fontId="3" fillId="2" borderId="6" xfId="0" applyFont="1" applyFill="1" applyBorder="1" applyAlignment="1">
      <alignment horizontal="center" vertical="center"/>
    </xf>
    <xf numFmtId="0" fontId="2" fillId="2" borderId="1" xfId="0" applyFont="1" applyFill="1" applyBorder="1" applyAlignment="1">
      <alignment horizontal="left" vertical="center" wrapText="1" indent="1"/>
    </xf>
    <xf numFmtId="0" fontId="3" fillId="2" borderId="1" xfId="0" applyFont="1" applyFill="1" applyBorder="1" applyAlignment="1">
      <alignment horizontal="left" vertical="center" wrapText="1" indent="1"/>
    </xf>
    <xf numFmtId="0" fontId="3" fillId="2" borderId="7" xfId="0" applyFont="1" applyFill="1" applyBorder="1" applyAlignment="1">
      <alignment horizontal="left" vertical="center" wrapText="1" indent="1"/>
    </xf>
    <xf numFmtId="0" fontId="5" fillId="2" borderId="0" xfId="0" applyFont="1" applyFill="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2" fillId="2" borderId="4" xfId="0" applyFont="1" applyFill="1" applyBorder="1" applyAlignment="1">
      <alignment horizontal="left" vertical="center" wrapText="1" indent="1"/>
    </xf>
    <xf numFmtId="0" fontId="3" fillId="2" borderId="4" xfId="0" applyFont="1" applyFill="1" applyBorder="1" applyAlignment="1">
      <alignment horizontal="left" vertical="center" wrapText="1" indent="1"/>
    </xf>
    <xf numFmtId="0" fontId="3" fillId="2" borderId="5" xfId="0" applyFont="1" applyFill="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2"/>
  <sheetViews>
    <sheetView topLeftCell="A61" workbookViewId="0">
      <selection activeCell="C33" sqref="C33"/>
    </sheetView>
  </sheetViews>
  <sheetFormatPr defaultColWidth="10.796875" defaultRowHeight="14.4" x14ac:dyDescent="0.3"/>
  <cols>
    <col min="1" max="1" width="9.19921875" style="1" customWidth="1"/>
    <col min="2" max="2" width="78" style="6" customWidth="1"/>
    <col min="3" max="3" width="18.59765625" style="1" customWidth="1"/>
    <col min="4" max="4" width="19.5" style="1" customWidth="1"/>
    <col min="5" max="5" width="20.69921875" style="1" customWidth="1"/>
    <col min="6" max="6" width="25" style="1" customWidth="1"/>
    <col min="7" max="7" width="24.796875" style="1" customWidth="1"/>
    <col min="8" max="8" width="46.09765625" style="1" customWidth="1"/>
    <col min="9" max="15" width="25" style="1" customWidth="1"/>
    <col min="16" max="16" width="10.796875" style="1" customWidth="1"/>
    <col min="17" max="16384" width="10.796875" style="1"/>
  </cols>
  <sheetData>
    <row r="2" spans="1:6" x14ac:dyDescent="0.3">
      <c r="A2" s="7" t="s">
        <v>97</v>
      </c>
      <c r="B2" s="14"/>
    </row>
    <row r="3" spans="1:6" x14ac:dyDescent="0.3">
      <c r="B3" s="15"/>
    </row>
    <row r="4" spans="1:6" x14ac:dyDescent="0.3">
      <c r="A4" s="7" t="s">
        <v>0</v>
      </c>
      <c r="B4" s="14"/>
    </row>
    <row r="5" spans="1:6" x14ac:dyDescent="0.3">
      <c r="A5" s="2"/>
      <c r="B5" s="14"/>
    </row>
    <row r="6" spans="1:6" x14ac:dyDescent="0.3">
      <c r="A6" s="1" t="s">
        <v>1</v>
      </c>
      <c r="B6" s="16" t="s">
        <v>2</v>
      </c>
    </row>
    <row r="7" spans="1:6" x14ac:dyDescent="0.3">
      <c r="B7" s="14"/>
    </row>
    <row r="8" spans="1:6" x14ac:dyDescent="0.3">
      <c r="A8" s="3" t="s">
        <v>3</v>
      </c>
      <c r="B8" s="17"/>
    </row>
    <row r="9" spans="1:6" x14ac:dyDescent="0.3">
      <c r="A9" s="3" t="s">
        <v>4</v>
      </c>
      <c r="B9" s="17"/>
    </row>
    <row r="10" spans="1:6" x14ac:dyDescent="0.3">
      <c r="A10" s="3" t="s">
        <v>5</v>
      </c>
      <c r="B10" s="17"/>
    </row>
    <row r="12" spans="1:6" ht="15.6" hidden="1" x14ac:dyDescent="0.3">
      <c r="A12" s="39" t="s">
        <v>6</v>
      </c>
      <c r="B12" s="40"/>
      <c r="C12" s="33"/>
      <c r="D12" s="34"/>
      <c r="E12" s="34"/>
      <c r="F12" s="35"/>
    </row>
    <row r="13" spans="1:6" ht="16.05" hidden="1" customHeight="1" x14ac:dyDescent="0.3">
      <c r="A13" s="44" t="s">
        <v>7</v>
      </c>
      <c r="B13" s="37"/>
      <c r="C13" s="33"/>
      <c r="D13" s="34"/>
      <c r="E13" s="34"/>
      <c r="F13" s="35"/>
    </row>
    <row r="14" spans="1:6" ht="16.05" hidden="1" customHeight="1" x14ac:dyDescent="0.3">
      <c r="A14" s="44" t="s">
        <v>8</v>
      </c>
      <c r="B14" s="37"/>
      <c r="C14" s="33"/>
      <c r="D14" s="34"/>
      <c r="E14" s="34"/>
      <c r="F14" s="35"/>
    </row>
    <row r="15" spans="1:6" ht="16.05" hidden="1" customHeight="1" x14ac:dyDescent="0.3">
      <c r="A15" s="39" t="s">
        <v>9</v>
      </c>
      <c r="B15" s="40"/>
      <c r="C15" s="33"/>
      <c r="D15" s="34"/>
      <c r="E15" s="34"/>
      <c r="F15" s="35"/>
    </row>
    <row r="16" spans="1:6" ht="63" hidden="1" customHeight="1" x14ac:dyDescent="0.3">
      <c r="A16" s="36" t="s">
        <v>10</v>
      </c>
      <c r="B16" s="37"/>
      <c r="C16" s="33"/>
      <c r="D16" s="34"/>
      <c r="E16" s="34"/>
      <c r="F16" s="35"/>
    </row>
    <row r="17" spans="1:7" ht="16.05" hidden="1" customHeight="1" x14ac:dyDescent="0.3">
      <c r="A17" s="39" t="s">
        <v>11</v>
      </c>
      <c r="B17" s="40"/>
      <c r="C17" s="33"/>
      <c r="D17" s="34"/>
      <c r="E17" s="34"/>
      <c r="F17" s="35"/>
    </row>
    <row r="18" spans="1:7" ht="16.05" hidden="1" customHeight="1" x14ac:dyDescent="0.3">
      <c r="A18" s="39" t="s">
        <v>12</v>
      </c>
      <c r="B18" s="40"/>
      <c r="C18" s="33"/>
      <c r="D18" s="34"/>
      <c r="E18" s="34"/>
      <c r="F18" s="35"/>
    </row>
    <row r="19" spans="1:7" ht="48" hidden="1" customHeight="1" x14ac:dyDescent="0.3">
      <c r="A19" s="39" t="s">
        <v>13</v>
      </c>
      <c r="B19" s="40"/>
      <c r="C19" s="33"/>
      <c r="D19" s="34"/>
      <c r="E19" s="34"/>
      <c r="F19" s="35"/>
    </row>
    <row r="20" spans="1:7" ht="55.05" hidden="1" customHeight="1" x14ac:dyDescent="0.3">
      <c r="A20" s="39" t="s">
        <v>14</v>
      </c>
      <c r="B20" s="40"/>
      <c r="C20" s="33"/>
      <c r="D20" s="34"/>
      <c r="E20" s="34"/>
      <c r="F20" s="35"/>
    </row>
    <row r="21" spans="1:7" ht="70.95" hidden="1" customHeight="1" x14ac:dyDescent="0.3">
      <c r="A21" s="41" t="s">
        <v>15</v>
      </c>
      <c r="B21" s="42"/>
      <c r="C21" s="45"/>
      <c r="D21" s="46"/>
      <c r="E21" s="46"/>
      <c r="F21" s="46"/>
      <c r="G21" s="8" t="str">
        <f>IF((SUMPRODUCT(--(C21=""))&gt;0), "Privaloma užpildyti, kai taikomi pašalinimo pagrindai", "")</f>
        <v>Privaloma užpildyti, kai taikomi pašalinimo pagrindai</v>
      </c>
    </row>
    <row r="22" spans="1:7" ht="18" customHeight="1" x14ac:dyDescent="0.3">
      <c r="A22" s="4"/>
      <c r="B22" s="4"/>
      <c r="C22" s="5"/>
      <c r="D22" s="5"/>
      <c r="E22" s="5"/>
      <c r="F22" s="5"/>
    </row>
    <row r="23" spans="1:7" hidden="1" x14ac:dyDescent="0.3">
      <c r="A23" s="38" t="s">
        <v>16</v>
      </c>
      <c r="B23" s="32"/>
      <c r="C23" s="32"/>
      <c r="D23" s="32"/>
      <c r="E23" s="32"/>
      <c r="F23" s="32"/>
    </row>
    <row r="24" spans="1:7" hidden="1" x14ac:dyDescent="0.3">
      <c r="A24" s="32" t="s">
        <v>17</v>
      </c>
      <c r="B24" s="32"/>
      <c r="C24" s="32"/>
      <c r="D24" s="32"/>
      <c r="E24" s="32"/>
      <c r="F24" s="32"/>
    </row>
    <row r="25" spans="1:7" hidden="1" x14ac:dyDescent="0.3">
      <c r="A25" s="32" t="s">
        <v>18</v>
      </c>
      <c r="B25" s="32"/>
      <c r="C25" s="32"/>
      <c r="D25" s="32"/>
      <c r="E25" s="32"/>
      <c r="F25" s="32"/>
    </row>
    <row r="26" spans="1:7" hidden="1" x14ac:dyDescent="0.3">
      <c r="A26" s="32" t="s">
        <v>19</v>
      </c>
      <c r="B26" s="32"/>
      <c r="C26" s="32"/>
      <c r="D26" s="32"/>
      <c r="E26" s="32"/>
      <c r="F26" s="32"/>
    </row>
    <row r="27" spans="1:7" hidden="1" x14ac:dyDescent="0.3">
      <c r="A27" s="32" t="s">
        <v>20</v>
      </c>
      <c r="B27" s="32"/>
      <c r="C27" s="32"/>
      <c r="D27" s="32"/>
      <c r="E27" s="32"/>
      <c r="F27" s="32"/>
    </row>
    <row r="28" spans="1:7" ht="31.95" hidden="1" customHeight="1" x14ac:dyDescent="0.3">
      <c r="A28" s="43" t="s">
        <v>21</v>
      </c>
      <c r="B28" s="32"/>
      <c r="C28" s="32"/>
      <c r="D28" s="32"/>
      <c r="E28" s="32"/>
      <c r="F28" s="32"/>
    </row>
    <row r="29" spans="1:7" hidden="1" x14ac:dyDescent="0.3">
      <c r="A29" s="32" t="s">
        <v>22</v>
      </c>
      <c r="B29" s="32"/>
      <c r="C29" s="32"/>
      <c r="D29" s="32"/>
      <c r="E29" s="32"/>
      <c r="F29" s="32"/>
    </row>
    <row r="30" spans="1:7" hidden="1" x14ac:dyDescent="0.3">
      <c r="A30" s="8" t="s">
        <v>23</v>
      </c>
      <c r="D30" s="9"/>
    </row>
    <row r="31" spans="1:7" hidden="1" x14ac:dyDescent="0.3">
      <c r="A31" s="8" t="s">
        <v>24</v>
      </c>
    </row>
    <row r="32" spans="1:7" x14ac:dyDescent="0.3">
      <c r="A32" s="7" t="s">
        <v>25</v>
      </c>
    </row>
    <row r="33" spans="1:8" s="25" customFormat="1" ht="57.6" x14ac:dyDescent="0.3">
      <c r="A33" s="21" t="s">
        <v>26</v>
      </c>
      <c r="B33" s="22" t="s">
        <v>27</v>
      </c>
      <c r="C33" s="23" t="s">
        <v>98</v>
      </c>
      <c r="D33" s="23" t="s">
        <v>28</v>
      </c>
      <c r="E33" s="24" t="s">
        <v>96</v>
      </c>
      <c r="F33" s="23" t="s">
        <v>29</v>
      </c>
      <c r="G33" s="24" t="s">
        <v>95</v>
      </c>
      <c r="H33" s="24" t="s">
        <v>94</v>
      </c>
    </row>
    <row r="34" spans="1:8" x14ac:dyDescent="0.3">
      <c r="A34" s="11" t="s">
        <v>30</v>
      </c>
      <c r="B34" s="27" t="s">
        <v>31</v>
      </c>
      <c r="C34" s="11">
        <v>5500</v>
      </c>
      <c r="D34" s="11" t="s">
        <v>32</v>
      </c>
      <c r="E34" s="12"/>
      <c r="F34" s="11" t="str">
        <f>IF(ISBLANK(E34),"", PRODUCT(C34,E34))</f>
        <v/>
      </c>
      <c r="G34" s="13"/>
      <c r="H34" s="11"/>
    </row>
    <row r="35" spans="1:8" ht="28.8" x14ac:dyDescent="0.3">
      <c r="A35" s="11" t="s">
        <v>33</v>
      </c>
      <c r="B35" s="19" t="s">
        <v>84</v>
      </c>
      <c r="C35" s="11"/>
      <c r="D35" s="11"/>
      <c r="E35" s="11"/>
      <c r="F35" s="11"/>
      <c r="G35" s="11"/>
      <c r="H35" s="13"/>
    </row>
    <row r="36" spans="1:8" ht="28.8" x14ac:dyDescent="0.3">
      <c r="A36" s="11" t="s">
        <v>34</v>
      </c>
      <c r="B36" s="18" t="s">
        <v>35</v>
      </c>
      <c r="C36" s="11"/>
      <c r="D36" s="11"/>
      <c r="E36" s="11"/>
      <c r="F36" s="11"/>
      <c r="G36" s="11"/>
      <c r="H36" s="13"/>
    </row>
    <row r="37" spans="1:8" ht="28.8" x14ac:dyDescent="0.3">
      <c r="A37" s="11" t="s">
        <v>36</v>
      </c>
      <c r="B37" s="18" t="s">
        <v>37</v>
      </c>
      <c r="C37" s="11"/>
      <c r="D37" s="11"/>
      <c r="E37" s="11"/>
      <c r="F37" s="11"/>
      <c r="G37" s="11"/>
      <c r="H37" s="13"/>
    </row>
    <row r="38" spans="1:8" ht="28.8" x14ac:dyDescent="0.3">
      <c r="A38" s="11" t="s">
        <v>38</v>
      </c>
      <c r="B38" s="18" t="s">
        <v>39</v>
      </c>
      <c r="C38" s="11"/>
      <c r="D38" s="11"/>
      <c r="E38" s="11"/>
      <c r="F38" s="11"/>
      <c r="G38" s="11"/>
      <c r="H38" s="13"/>
    </row>
    <row r="39" spans="1:8" x14ac:dyDescent="0.3">
      <c r="A39" s="11" t="s">
        <v>40</v>
      </c>
      <c r="B39" s="18" t="s">
        <v>41</v>
      </c>
      <c r="C39" s="11"/>
      <c r="D39" s="11"/>
      <c r="E39" s="11"/>
      <c r="F39" s="11"/>
      <c r="G39" s="11"/>
      <c r="H39" s="13"/>
    </row>
    <row r="40" spans="1:8" x14ac:dyDescent="0.3">
      <c r="A40" s="11" t="s">
        <v>42</v>
      </c>
      <c r="B40" s="18" t="s">
        <v>31</v>
      </c>
      <c r="C40" s="11">
        <v>3000</v>
      </c>
      <c r="D40" s="11" t="s">
        <v>32</v>
      </c>
      <c r="E40" s="12"/>
      <c r="F40" s="11" t="str">
        <f>IF(ISBLANK(E40),"", PRODUCT(C40,E40))</f>
        <v/>
      </c>
      <c r="G40" s="13"/>
      <c r="H40" s="11"/>
    </row>
    <row r="41" spans="1:8" ht="28.8" x14ac:dyDescent="0.3">
      <c r="A41" s="11" t="s">
        <v>43</v>
      </c>
      <c r="B41" s="19" t="s">
        <v>85</v>
      </c>
      <c r="C41" s="11"/>
      <c r="D41" s="11"/>
      <c r="E41" s="11"/>
      <c r="F41" s="11"/>
      <c r="G41" s="11"/>
      <c r="H41" s="13"/>
    </row>
    <row r="42" spans="1:8" ht="28.8" x14ac:dyDescent="0.3">
      <c r="A42" s="11" t="s">
        <v>44</v>
      </c>
      <c r="B42" s="18" t="s">
        <v>35</v>
      </c>
      <c r="C42" s="11"/>
      <c r="D42" s="11"/>
      <c r="E42" s="11"/>
      <c r="F42" s="11"/>
      <c r="G42" s="11"/>
      <c r="H42" s="13"/>
    </row>
    <row r="43" spans="1:8" ht="28.8" x14ac:dyDescent="0.3">
      <c r="A43" s="11" t="s">
        <v>45</v>
      </c>
      <c r="B43" s="18" t="s">
        <v>37</v>
      </c>
      <c r="C43" s="11"/>
      <c r="D43" s="11"/>
      <c r="E43" s="11"/>
      <c r="F43" s="11"/>
      <c r="G43" s="11"/>
      <c r="H43" s="13"/>
    </row>
    <row r="44" spans="1:8" ht="28.8" x14ac:dyDescent="0.3">
      <c r="A44" s="11" t="s">
        <v>46</v>
      </c>
      <c r="B44" s="18" t="s">
        <v>47</v>
      </c>
      <c r="C44" s="11"/>
      <c r="D44" s="11"/>
      <c r="E44" s="11"/>
      <c r="F44" s="11"/>
      <c r="G44" s="11"/>
      <c r="H44" s="13"/>
    </row>
    <row r="45" spans="1:8" x14ac:dyDescent="0.3">
      <c r="A45" s="11" t="s">
        <v>48</v>
      </c>
      <c r="B45" s="18" t="s">
        <v>49</v>
      </c>
      <c r="C45" s="11"/>
      <c r="D45" s="11"/>
      <c r="E45" s="11"/>
      <c r="F45" s="11"/>
      <c r="G45" s="11"/>
      <c r="H45" s="13"/>
    </row>
    <row r="46" spans="1:8" x14ac:dyDescent="0.3">
      <c r="A46" s="11" t="s">
        <v>50</v>
      </c>
      <c r="B46" s="18" t="s">
        <v>31</v>
      </c>
      <c r="C46" s="11">
        <v>2500</v>
      </c>
      <c r="D46" s="11" t="s">
        <v>32</v>
      </c>
      <c r="E46" s="12"/>
      <c r="F46" s="11" t="str">
        <f>IF(ISBLANK(E46),"", PRODUCT(C46,E46))</f>
        <v/>
      </c>
      <c r="G46" s="13"/>
      <c r="H46" s="11"/>
    </row>
    <row r="47" spans="1:8" ht="28.8" x14ac:dyDescent="0.3">
      <c r="A47" s="11" t="s">
        <v>51</v>
      </c>
      <c r="B47" s="19" t="s">
        <v>86</v>
      </c>
      <c r="C47" s="11"/>
      <c r="D47" s="11"/>
      <c r="E47" s="11"/>
      <c r="F47" s="11"/>
      <c r="G47" s="11"/>
      <c r="H47" s="13"/>
    </row>
    <row r="48" spans="1:8" ht="28.8" x14ac:dyDescent="0.3">
      <c r="A48" s="11" t="s">
        <v>52</v>
      </c>
      <c r="B48" s="18" t="s">
        <v>35</v>
      </c>
      <c r="C48" s="11"/>
      <c r="D48" s="11"/>
      <c r="E48" s="11"/>
      <c r="F48" s="11"/>
      <c r="G48" s="11"/>
      <c r="H48" s="13"/>
    </row>
    <row r="49" spans="1:8" ht="28.8" x14ac:dyDescent="0.3">
      <c r="A49" s="11" t="s">
        <v>53</v>
      </c>
      <c r="B49" s="18" t="s">
        <v>37</v>
      </c>
      <c r="C49" s="11"/>
      <c r="D49" s="11"/>
      <c r="E49" s="11"/>
      <c r="F49" s="11"/>
      <c r="G49" s="11"/>
      <c r="H49" s="13"/>
    </row>
    <row r="50" spans="1:8" ht="28.8" x14ac:dyDescent="0.3">
      <c r="A50" s="11" t="s">
        <v>54</v>
      </c>
      <c r="B50" s="18" t="s">
        <v>55</v>
      </c>
      <c r="C50" s="11"/>
      <c r="D50" s="11"/>
      <c r="E50" s="11"/>
      <c r="F50" s="11"/>
      <c r="G50" s="11"/>
      <c r="H50" s="13"/>
    </row>
    <row r="51" spans="1:8" x14ac:dyDescent="0.3">
      <c r="A51" s="11" t="s">
        <v>56</v>
      </c>
      <c r="B51" s="18" t="s">
        <v>57</v>
      </c>
      <c r="C51" s="11"/>
      <c r="D51" s="11"/>
      <c r="E51" s="11"/>
      <c r="F51" s="11"/>
      <c r="G51" s="11"/>
      <c r="H51" s="13"/>
    </row>
    <row r="52" spans="1:8" x14ac:dyDescent="0.3">
      <c r="A52" s="11" t="s">
        <v>58</v>
      </c>
      <c r="B52" s="18" t="s">
        <v>31</v>
      </c>
      <c r="C52" s="11">
        <v>1800</v>
      </c>
      <c r="D52" s="11" t="s">
        <v>32</v>
      </c>
      <c r="E52" s="12"/>
      <c r="F52" s="11" t="str">
        <f>IF(ISBLANK(E52),"", PRODUCT(C52,E52))</f>
        <v/>
      </c>
      <c r="G52" s="13"/>
      <c r="H52" s="11"/>
    </row>
    <row r="53" spans="1:8" ht="28.8" x14ac:dyDescent="0.3">
      <c r="A53" s="11" t="s">
        <v>59</v>
      </c>
      <c r="B53" s="19" t="s">
        <v>87</v>
      </c>
      <c r="C53" s="11"/>
      <c r="D53" s="11"/>
      <c r="E53" s="11"/>
      <c r="F53" s="11"/>
      <c r="G53" s="11"/>
      <c r="H53" s="13"/>
    </row>
    <row r="54" spans="1:8" ht="28.8" x14ac:dyDescent="0.3">
      <c r="A54" s="11" t="s">
        <v>60</v>
      </c>
      <c r="B54" s="18" t="s">
        <v>35</v>
      </c>
      <c r="C54" s="11"/>
      <c r="D54" s="11"/>
      <c r="E54" s="11"/>
      <c r="F54" s="11"/>
      <c r="G54" s="11"/>
      <c r="H54" s="13"/>
    </row>
    <row r="55" spans="1:8" ht="28.8" x14ac:dyDescent="0.3">
      <c r="A55" s="11" t="s">
        <v>61</v>
      </c>
      <c r="B55" s="18" t="s">
        <v>37</v>
      </c>
      <c r="C55" s="11"/>
      <c r="D55" s="11"/>
      <c r="E55" s="11"/>
      <c r="F55" s="11"/>
      <c r="G55" s="11"/>
      <c r="H55" s="13"/>
    </row>
    <row r="56" spans="1:8" ht="28.8" x14ac:dyDescent="0.3">
      <c r="A56" s="11" t="s">
        <v>62</v>
      </c>
      <c r="B56" s="18" t="s">
        <v>55</v>
      </c>
      <c r="C56" s="11"/>
      <c r="D56" s="11"/>
      <c r="E56" s="11"/>
      <c r="F56" s="11"/>
      <c r="G56" s="11"/>
      <c r="H56" s="13"/>
    </row>
    <row r="57" spans="1:8" x14ac:dyDescent="0.3">
      <c r="A57" s="11" t="s">
        <v>63</v>
      </c>
      <c r="B57" s="18" t="s">
        <v>64</v>
      </c>
      <c r="C57" s="11"/>
      <c r="D57" s="11"/>
      <c r="E57" s="11"/>
      <c r="F57" s="11"/>
      <c r="G57" s="11"/>
      <c r="H57" s="13"/>
    </row>
    <row r="58" spans="1:8" x14ac:dyDescent="0.3">
      <c r="A58" s="11" t="s">
        <v>65</v>
      </c>
      <c r="B58" s="18" t="s">
        <v>66</v>
      </c>
      <c r="C58" s="11">
        <v>3200</v>
      </c>
      <c r="D58" s="11" t="s">
        <v>32</v>
      </c>
      <c r="E58" s="12"/>
      <c r="F58" s="11" t="str">
        <f>IF(ISBLANK(E58),"", PRODUCT(C58,E58))</f>
        <v/>
      </c>
      <c r="G58" s="13"/>
      <c r="H58" s="11"/>
    </row>
    <row r="59" spans="1:8" ht="28.8" x14ac:dyDescent="0.3">
      <c r="A59" s="11" t="s">
        <v>67</v>
      </c>
      <c r="B59" s="19" t="s">
        <v>88</v>
      </c>
      <c r="C59" s="11"/>
      <c r="D59" s="11"/>
      <c r="E59" s="11"/>
      <c r="F59" s="11"/>
      <c r="G59" s="11"/>
      <c r="H59" s="13"/>
    </row>
    <row r="60" spans="1:8" ht="28.8" x14ac:dyDescent="0.3">
      <c r="A60" s="11" t="s">
        <v>68</v>
      </c>
      <c r="B60" s="18" t="s">
        <v>35</v>
      </c>
      <c r="C60" s="11"/>
      <c r="D60" s="11"/>
      <c r="E60" s="11"/>
      <c r="F60" s="11"/>
      <c r="G60" s="11"/>
      <c r="H60" s="13"/>
    </row>
    <row r="61" spans="1:8" ht="28.8" x14ac:dyDescent="0.3">
      <c r="A61" s="11" t="s">
        <v>69</v>
      </c>
      <c r="B61" s="18" t="s">
        <v>37</v>
      </c>
      <c r="C61" s="11"/>
      <c r="D61" s="11"/>
      <c r="E61" s="11"/>
      <c r="F61" s="11"/>
      <c r="G61" s="11"/>
      <c r="H61" s="13"/>
    </row>
    <row r="62" spans="1:8" ht="28.8" x14ac:dyDescent="0.3">
      <c r="A62" s="11" t="s">
        <v>70</v>
      </c>
      <c r="B62" s="18" t="s">
        <v>55</v>
      </c>
      <c r="C62" s="11"/>
      <c r="D62" s="11"/>
      <c r="E62" s="11"/>
      <c r="F62" s="11"/>
      <c r="G62" s="11"/>
      <c r="H62" s="13"/>
    </row>
    <row r="63" spans="1:8" x14ac:dyDescent="0.3">
      <c r="A63" s="11" t="s">
        <v>71</v>
      </c>
      <c r="B63" s="18" t="s">
        <v>72</v>
      </c>
      <c r="C63" s="11"/>
      <c r="D63" s="11"/>
      <c r="E63" s="11"/>
      <c r="F63" s="11"/>
      <c r="G63" s="11"/>
      <c r="H63" s="13"/>
    </row>
    <row r="64" spans="1:8" x14ac:dyDescent="0.3">
      <c r="A64" s="11" t="s">
        <v>73</v>
      </c>
      <c r="B64" s="18" t="s">
        <v>66</v>
      </c>
      <c r="C64" s="11">
        <v>1000</v>
      </c>
      <c r="D64" s="11" t="s">
        <v>32</v>
      </c>
      <c r="E64" s="12"/>
      <c r="F64" s="11" t="str">
        <f>IF(ISBLANK(E64),"", PRODUCT(C64,E64))</f>
        <v/>
      </c>
      <c r="G64" s="13"/>
      <c r="H64" s="11"/>
    </row>
    <row r="65" spans="1:8" ht="28.8" x14ac:dyDescent="0.3">
      <c r="A65" s="11" t="s">
        <v>74</v>
      </c>
      <c r="B65" s="19" t="s">
        <v>89</v>
      </c>
      <c r="C65" s="11"/>
      <c r="D65" s="11"/>
      <c r="E65" s="11"/>
      <c r="F65" s="11"/>
      <c r="G65" s="11"/>
      <c r="H65" s="13"/>
    </row>
    <row r="66" spans="1:8" ht="28.8" x14ac:dyDescent="0.3">
      <c r="A66" s="11" t="s">
        <v>75</v>
      </c>
      <c r="B66" s="18" t="s">
        <v>35</v>
      </c>
      <c r="C66" s="11"/>
      <c r="D66" s="11"/>
      <c r="E66" s="11"/>
      <c r="F66" s="11"/>
      <c r="G66" s="11"/>
      <c r="H66" s="13"/>
    </row>
    <row r="67" spans="1:8" ht="28.8" x14ac:dyDescent="0.3">
      <c r="A67" s="11" t="s">
        <v>76</v>
      </c>
      <c r="B67" s="18" t="s">
        <v>37</v>
      </c>
      <c r="C67" s="11"/>
      <c r="D67" s="11"/>
      <c r="E67" s="11"/>
      <c r="F67" s="11"/>
      <c r="G67" s="11"/>
      <c r="H67" s="13"/>
    </row>
    <row r="68" spans="1:8" ht="28.8" x14ac:dyDescent="0.3">
      <c r="A68" s="11" t="s">
        <v>77</v>
      </c>
      <c r="B68" s="18" t="s">
        <v>47</v>
      </c>
      <c r="C68" s="11"/>
      <c r="D68" s="11"/>
      <c r="E68" s="11"/>
      <c r="F68" s="11"/>
      <c r="G68" s="11"/>
      <c r="H68" s="13"/>
    </row>
    <row r="69" spans="1:8" x14ac:dyDescent="0.3">
      <c r="A69" s="11" t="s">
        <v>78</v>
      </c>
      <c r="B69" s="18" t="s">
        <v>79</v>
      </c>
      <c r="C69" s="11"/>
      <c r="D69" s="11"/>
      <c r="E69" s="11"/>
      <c r="F69" s="11"/>
      <c r="G69" s="11"/>
      <c r="H69" s="13"/>
    </row>
    <row r="70" spans="1:8" x14ac:dyDescent="0.3">
      <c r="E70" s="10" t="s">
        <v>80</v>
      </c>
      <c r="F70" s="10" t="str">
        <f>IF((COUNT(C34:C69)&lt;&gt;COUNT(F34:F69)),"", ROUND(SUM(F34:F69),2))</f>
        <v/>
      </c>
      <c r="G70" s="20" t="str">
        <f>IF((COUNT(C34:C69)&lt;&gt;COUNT(F34:F69)),"Neužpildytos visų objektų kainos", "")</f>
        <v>Neužpildytos visų objektų kainos</v>
      </c>
    </row>
    <row r="71" spans="1:8" x14ac:dyDescent="0.3">
      <c r="C71" s="10" t="s">
        <v>81</v>
      </c>
      <c r="D71" s="13"/>
      <c r="E71" s="10" t="s">
        <v>82</v>
      </c>
      <c r="F71" s="10" t="str">
        <f>IF(OR(F70="",D71=""),"", ROUND(PRODUCT(D71,F70)/100,2))</f>
        <v/>
      </c>
      <c r="G71" s="20" t="str">
        <f>IF(D71="", "Nurodykite taikomą PVM dydį", "")</f>
        <v>Nurodykite taikomą PVM dydį</v>
      </c>
    </row>
    <row r="72" spans="1:8" x14ac:dyDescent="0.3">
      <c r="E72" s="10" t="s">
        <v>83</v>
      </c>
      <c r="F72" s="10">
        <f>IF(ISBLANK(F71), "", ROUND(SUM(F70:F71),2))</f>
        <v>0</v>
      </c>
    </row>
  </sheetData>
  <sheetProtection algorithmName="SHA-512" hashValue="uKJt/E3XS+KKolre3AeLuFCyc1t8FUijkT/4VMaVlE9dc2j2nao/G61kpXfH0V7vFHl+cKC4XmXaTZ36Bn4xUA==" saltValue="JcXuTVtU6NnGnppM+/3XRA=="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4184B-B6BF-4161-AB0A-77908DA80A91}">
  <dimension ref="A2:L25"/>
  <sheetViews>
    <sheetView tabSelected="1" topLeftCell="A4" workbookViewId="0">
      <selection activeCell="B4" sqref="B4:L11"/>
    </sheetView>
  </sheetViews>
  <sheetFormatPr defaultColWidth="10.8984375" defaultRowHeight="14.4" x14ac:dyDescent="0.3"/>
  <cols>
    <col min="1" max="1" width="8.59765625" style="26" customWidth="1"/>
    <col min="2" max="16384" width="10.8984375" style="26"/>
  </cols>
  <sheetData>
    <row r="2" spans="1:12" x14ac:dyDescent="0.3">
      <c r="A2" s="53" t="s">
        <v>90</v>
      </c>
      <c r="B2" s="53"/>
      <c r="C2" s="53"/>
      <c r="D2" s="53"/>
      <c r="E2" s="53"/>
      <c r="F2" s="14"/>
      <c r="G2" s="14"/>
      <c r="H2" s="14"/>
      <c r="I2" s="14"/>
      <c r="J2" s="14"/>
      <c r="K2" s="14"/>
    </row>
    <row r="3" spans="1:12" ht="15" thickBot="1" x14ac:dyDescent="0.35">
      <c r="A3" s="14"/>
      <c r="B3" s="14"/>
      <c r="C3" s="14"/>
      <c r="D3" s="14"/>
      <c r="E3" s="14"/>
      <c r="F3" s="14"/>
      <c r="G3" s="14"/>
      <c r="H3" s="14"/>
      <c r="I3" s="14"/>
      <c r="J3" s="14"/>
      <c r="K3" s="14"/>
    </row>
    <row r="4" spans="1:12" x14ac:dyDescent="0.3">
      <c r="A4" s="54">
        <v>1</v>
      </c>
      <c r="B4" s="56" t="s">
        <v>91</v>
      </c>
      <c r="C4" s="57"/>
      <c r="D4" s="57"/>
      <c r="E4" s="57"/>
      <c r="F4" s="57"/>
      <c r="G4" s="57"/>
      <c r="H4" s="57"/>
      <c r="I4" s="57"/>
      <c r="J4" s="57"/>
      <c r="K4" s="57"/>
      <c r="L4" s="58"/>
    </row>
    <row r="5" spans="1:12" x14ac:dyDescent="0.3">
      <c r="A5" s="55"/>
      <c r="B5" s="51"/>
      <c r="C5" s="51"/>
      <c r="D5" s="51"/>
      <c r="E5" s="51"/>
      <c r="F5" s="51"/>
      <c r="G5" s="51"/>
      <c r="H5" s="51"/>
      <c r="I5" s="51"/>
      <c r="J5" s="51"/>
      <c r="K5" s="51"/>
      <c r="L5" s="52"/>
    </row>
    <row r="6" spans="1:12" x14ac:dyDescent="0.3">
      <c r="A6" s="55"/>
      <c r="B6" s="51"/>
      <c r="C6" s="51"/>
      <c r="D6" s="51"/>
      <c r="E6" s="51"/>
      <c r="F6" s="51"/>
      <c r="G6" s="51"/>
      <c r="H6" s="51"/>
      <c r="I6" s="51"/>
      <c r="J6" s="51"/>
      <c r="K6" s="51"/>
      <c r="L6" s="52"/>
    </row>
    <row r="7" spans="1:12" x14ac:dyDescent="0.3">
      <c r="A7" s="55"/>
      <c r="B7" s="51"/>
      <c r="C7" s="51"/>
      <c r="D7" s="51"/>
      <c r="E7" s="51"/>
      <c r="F7" s="51"/>
      <c r="G7" s="51"/>
      <c r="H7" s="51"/>
      <c r="I7" s="51"/>
      <c r="J7" s="51"/>
      <c r="K7" s="51"/>
      <c r="L7" s="52"/>
    </row>
    <row r="8" spans="1:12" x14ac:dyDescent="0.3">
      <c r="A8" s="55"/>
      <c r="B8" s="51"/>
      <c r="C8" s="51"/>
      <c r="D8" s="51"/>
      <c r="E8" s="51"/>
      <c r="F8" s="51"/>
      <c r="G8" s="51"/>
      <c r="H8" s="51"/>
      <c r="I8" s="51"/>
      <c r="J8" s="51"/>
      <c r="K8" s="51"/>
      <c r="L8" s="52"/>
    </row>
    <row r="9" spans="1:12" x14ac:dyDescent="0.3">
      <c r="A9" s="55"/>
      <c r="B9" s="51"/>
      <c r="C9" s="51"/>
      <c r="D9" s="51"/>
      <c r="E9" s="51"/>
      <c r="F9" s="51"/>
      <c r="G9" s="51"/>
      <c r="H9" s="51"/>
      <c r="I9" s="51"/>
      <c r="J9" s="51"/>
      <c r="K9" s="51"/>
      <c r="L9" s="52"/>
    </row>
    <row r="10" spans="1:12" x14ac:dyDescent="0.3">
      <c r="A10" s="55"/>
      <c r="B10" s="51"/>
      <c r="C10" s="51"/>
      <c r="D10" s="51"/>
      <c r="E10" s="51"/>
      <c r="F10" s="51"/>
      <c r="G10" s="51"/>
      <c r="H10" s="51"/>
      <c r="I10" s="51"/>
      <c r="J10" s="51"/>
      <c r="K10" s="51"/>
      <c r="L10" s="52"/>
    </row>
    <row r="11" spans="1:12" ht="37.200000000000003" customHeight="1" x14ac:dyDescent="0.3">
      <c r="A11" s="55"/>
      <c r="B11" s="51"/>
      <c r="C11" s="51"/>
      <c r="D11" s="51"/>
      <c r="E11" s="51"/>
      <c r="F11" s="51"/>
      <c r="G11" s="51"/>
      <c r="H11" s="51"/>
      <c r="I11" s="51"/>
      <c r="J11" s="51"/>
      <c r="K11" s="51"/>
      <c r="L11" s="52"/>
    </row>
    <row r="12" spans="1:12" x14ac:dyDescent="0.3">
      <c r="A12" s="49">
        <v>2</v>
      </c>
      <c r="B12" s="50" t="s">
        <v>92</v>
      </c>
      <c r="C12" s="51"/>
      <c r="D12" s="51"/>
      <c r="E12" s="51"/>
      <c r="F12" s="51"/>
      <c r="G12" s="51"/>
      <c r="H12" s="51"/>
      <c r="I12" s="51"/>
      <c r="J12" s="51"/>
      <c r="K12" s="51"/>
      <c r="L12" s="52"/>
    </row>
    <row r="13" spans="1:12" x14ac:dyDescent="0.3">
      <c r="A13" s="49"/>
      <c r="B13" s="51"/>
      <c r="C13" s="51"/>
      <c r="D13" s="51"/>
      <c r="E13" s="51"/>
      <c r="F13" s="51"/>
      <c r="G13" s="51"/>
      <c r="H13" s="51"/>
      <c r="I13" s="51"/>
      <c r="J13" s="51"/>
      <c r="K13" s="51"/>
      <c r="L13" s="52"/>
    </row>
    <row r="14" spans="1:12" x14ac:dyDescent="0.3">
      <c r="A14" s="49"/>
      <c r="B14" s="51"/>
      <c r="C14" s="51"/>
      <c r="D14" s="51"/>
      <c r="E14" s="51"/>
      <c r="F14" s="51"/>
      <c r="G14" s="51"/>
      <c r="H14" s="51"/>
      <c r="I14" s="51"/>
      <c r="J14" s="51"/>
      <c r="K14" s="51"/>
      <c r="L14" s="52"/>
    </row>
    <row r="15" spans="1:12" x14ac:dyDescent="0.3">
      <c r="A15" s="49"/>
      <c r="B15" s="51"/>
      <c r="C15" s="51"/>
      <c r="D15" s="51"/>
      <c r="E15" s="51"/>
      <c r="F15" s="51"/>
      <c r="G15" s="51"/>
      <c r="H15" s="51"/>
      <c r="I15" s="51"/>
      <c r="J15" s="51"/>
      <c r="K15" s="51"/>
      <c r="L15" s="52"/>
    </row>
    <row r="16" spans="1:12" x14ac:dyDescent="0.3">
      <c r="A16" s="49"/>
      <c r="B16" s="51"/>
      <c r="C16" s="51"/>
      <c r="D16" s="51"/>
      <c r="E16" s="51"/>
      <c r="F16" s="51"/>
      <c r="G16" s="51"/>
      <c r="H16" s="51"/>
      <c r="I16" s="51"/>
      <c r="J16" s="51"/>
      <c r="K16" s="51"/>
      <c r="L16" s="52"/>
    </row>
    <row r="17" spans="1:12" ht="27" customHeight="1" x14ac:dyDescent="0.3">
      <c r="A17" s="49"/>
      <c r="B17" s="51"/>
      <c r="C17" s="51"/>
      <c r="D17" s="51"/>
      <c r="E17" s="51"/>
      <c r="F17" s="51"/>
      <c r="G17" s="51"/>
      <c r="H17" s="51"/>
      <c r="I17" s="51"/>
      <c r="J17" s="51"/>
      <c r="K17" s="51"/>
      <c r="L17" s="52"/>
    </row>
    <row r="18" spans="1:12" x14ac:dyDescent="0.3">
      <c r="A18" s="49">
        <v>3</v>
      </c>
      <c r="B18" s="50" t="s">
        <v>93</v>
      </c>
      <c r="C18" s="51"/>
      <c r="D18" s="51"/>
      <c r="E18" s="51"/>
      <c r="F18" s="51"/>
      <c r="G18" s="51"/>
      <c r="H18" s="51"/>
      <c r="I18" s="51"/>
      <c r="J18" s="51"/>
      <c r="K18" s="51"/>
      <c r="L18" s="52"/>
    </row>
    <row r="19" spans="1:12" x14ac:dyDescent="0.3">
      <c r="A19" s="49"/>
      <c r="B19" s="51"/>
      <c r="C19" s="51"/>
      <c r="D19" s="51"/>
      <c r="E19" s="51"/>
      <c r="F19" s="51"/>
      <c r="G19" s="51"/>
      <c r="H19" s="51"/>
      <c r="I19" s="51"/>
      <c r="J19" s="51"/>
      <c r="K19" s="51"/>
      <c r="L19" s="52"/>
    </row>
    <row r="20" spans="1:12" x14ac:dyDescent="0.3">
      <c r="A20" s="49"/>
      <c r="B20" s="51"/>
      <c r="C20" s="51"/>
      <c r="D20" s="51"/>
      <c r="E20" s="51"/>
      <c r="F20" s="51"/>
      <c r="G20" s="51"/>
      <c r="H20" s="51"/>
      <c r="I20" s="51"/>
      <c r="J20" s="51"/>
      <c r="K20" s="51"/>
      <c r="L20" s="52"/>
    </row>
    <row r="21" spans="1:12" ht="35.4" customHeight="1" x14ac:dyDescent="0.3">
      <c r="A21" s="49"/>
      <c r="B21" s="51"/>
      <c r="C21" s="51"/>
      <c r="D21" s="51"/>
      <c r="E21" s="51"/>
      <c r="F21" s="51"/>
      <c r="G21" s="51"/>
      <c r="H21" s="51"/>
      <c r="I21" s="51"/>
      <c r="J21" s="51"/>
      <c r="K21" s="51"/>
      <c r="L21" s="52"/>
    </row>
    <row r="22" spans="1:12" ht="39.6" customHeight="1" x14ac:dyDescent="0.3">
      <c r="A22" s="28"/>
      <c r="B22" s="47" t="s">
        <v>99</v>
      </c>
      <c r="C22" s="47"/>
      <c r="D22" s="47"/>
      <c r="E22" s="47"/>
      <c r="F22" s="47"/>
      <c r="G22" s="47"/>
      <c r="H22" s="47"/>
      <c r="I22" s="47"/>
      <c r="J22" s="47"/>
      <c r="K22" s="47"/>
      <c r="L22" s="48"/>
    </row>
    <row r="23" spans="1:12" ht="39.6" customHeight="1" x14ac:dyDescent="0.3">
      <c r="A23" s="31">
        <v>4</v>
      </c>
      <c r="B23" s="47"/>
      <c r="C23" s="47"/>
      <c r="D23" s="47"/>
      <c r="E23" s="47"/>
      <c r="F23" s="47"/>
      <c r="G23" s="47"/>
      <c r="H23" s="47"/>
      <c r="I23" s="47"/>
      <c r="J23" s="47"/>
      <c r="K23" s="47"/>
      <c r="L23" s="48"/>
    </row>
    <row r="24" spans="1:12" ht="39.6" customHeight="1" x14ac:dyDescent="0.3">
      <c r="A24" s="29"/>
      <c r="B24" s="47"/>
      <c r="C24" s="47"/>
      <c r="D24" s="47"/>
      <c r="E24" s="47"/>
      <c r="F24" s="47"/>
      <c r="G24" s="47"/>
      <c r="H24" s="47"/>
      <c r="I24" s="47"/>
      <c r="J24" s="47"/>
      <c r="K24" s="47"/>
      <c r="L24" s="48"/>
    </row>
    <row r="25" spans="1:12" ht="39.6" customHeight="1" x14ac:dyDescent="0.3">
      <c r="A25" s="30"/>
      <c r="B25" s="47"/>
      <c r="C25" s="47"/>
      <c r="D25" s="47"/>
      <c r="E25" s="47"/>
      <c r="F25" s="47"/>
      <c r="G25" s="47"/>
      <c r="H25" s="47"/>
      <c r="I25" s="47"/>
      <c r="J25" s="47"/>
      <c r="K25" s="47"/>
      <c r="L25" s="48"/>
    </row>
  </sheetData>
  <sheetProtection algorithmName="SHA-512" hashValue="56WygZy2uy1B9D/fsatdPgeBqVwYx9b2sPbnc5Oncsa1FlU+WuK0PzVveIpqN6ju9RRXVWA4VLn7AYFc6frg6A==" saltValue="My+KNCIvavQgNXwEo5j+Zg==" spinCount="100000" sheet="1" objects="1" scenarios="1"/>
  <mergeCells count="8">
    <mergeCell ref="B22:L25"/>
    <mergeCell ref="A18:A21"/>
    <mergeCell ref="B18:L21"/>
    <mergeCell ref="A2:E2"/>
    <mergeCell ref="A4:A11"/>
    <mergeCell ref="B4:L11"/>
    <mergeCell ref="A12:A17"/>
    <mergeCell ref="B12:L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Bendrieji TS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Edita Ališauskaitė Vorožeikinienė</cp:lastModifiedBy>
  <dcterms:created xsi:type="dcterms:W3CDTF">2023-04-04T12:16:45Z</dcterms:created>
  <dcterms:modified xsi:type="dcterms:W3CDTF">2025-07-15T07:31:50Z</dcterms:modified>
</cp:coreProperties>
</file>